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L11" i="1" l="1"/>
  <c r="M11" i="1" s="1"/>
  <c r="L10" i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<sst xmlns="http://schemas.openxmlformats.org/spreadsheetml/2006/main" count="31" uniqueCount="28">
  <si>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</si>
  <si>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</si>
  <si>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</si>
  <si>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</si>
  <si>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</si>
  <si>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</si>
  <si>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</si>
  <si>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</si>
  <si>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</si>
  <si>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</si>
  <si>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</si>
  <si>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</si>
  <si>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</si>
  <si>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</si>
  <si>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</si>
  <si>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</si>
  <si>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</si>
  <si>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</si>
  <si>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</si>
  <si>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НВЛ-2019/21-РНВ</t>
    </r>
  </si>
  <si>
    <t>Наименование лота:  "Реализация невостребованных ликвидных МТР. Аппаратура радиовещательная"</t>
  </si>
  <si>
    <t>К рассмотрению принимаются предложения от юридических и физических  лиц</t>
  </si>
  <si>
    <t>1060722</t>
  </si>
  <si>
    <t>Микрофон ICOM SM-25 настольный для мобильных/базовых станций радиостанций ICOM</t>
  </si>
  <si>
    <t>1704637</t>
  </si>
  <si>
    <t>Громкоговоритель всепогодный рупорный DNH 30Вт HP-30Т</t>
  </si>
  <si>
    <t>ЛОТ ДЕЛИМЫЙ</t>
  </si>
  <si>
    <t>За счёт средств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</si>
</sst>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A19" sqref="A19:D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  <c r="L1" s="32"/>
      <c r="M1" s="32"/>
    </row>
    <row r="2" spans="1:18" s="1" customFormat="1" ht="43.5" customHeight="1" x14ac:dyDescent="0.25">
      <c r="A2" s="42" t="s">
        <v>20</v>
      </c>
      <c r="B2" s="42"/>
      <c r="C2" s="42"/>
      <c r="D2" s="42"/>
      <c r="E2" s="42"/>
      <c r="F2" s="42"/>
      <c r="G2" s="42"/>
      <c r="H2" s="42"/>
      <c r="L2" s="32"/>
      <c r="M2" s="32"/>
    </row>
    <row r="3" spans="1:18" s="1" customFormat="1" ht="25.5" customHeight="1" x14ac:dyDescent="0.25">
      <c r="A3" s="43" t="s">
        <v>19</v>
      </c>
      <c r="B3" s="43"/>
      <c r="C3" s="43"/>
      <c r="D3" s="43"/>
      <c r="E3" s="43"/>
      <c r="F3" s="43"/>
      <c r="G3" s="43"/>
      <c r="H3" s="43"/>
      <c r="L3" s="32"/>
      <c r="M3" s="32"/>
    </row>
    <row r="4" spans="1:18" s="1" customFormat="1" ht="18.75" customHeight="1" x14ac:dyDescent="0.25">
      <c r="A4" s="44" t="s">
        <v>26</v>
      </c>
      <c r="B4" s="44"/>
      <c r="C4" s="44"/>
      <c r="D4" s="44"/>
      <c r="E4" s="44"/>
      <c r="F4" s="44"/>
      <c r="G4" s="44"/>
      <c r="H4" s="44"/>
      <c r="L4" s="32"/>
      <c r="M4" s="32"/>
    </row>
    <row r="5" spans="1:18" s="19" customFormat="1" ht="27" customHeight="1" x14ac:dyDescent="0.2">
      <c r="A5" s="38" t="s">
        <v>21</v>
      </c>
      <c r="B5" s="38"/>
      <c r="C5" s="38"/>
      <c r="D5" s="38"/>
      <c r="E5" s="38"/>
      <c r="F5" s="38"/>
      <c r="G5" s="38"/>
      <c r="H5" s="38"/>
      <c r="L5" s="33"/>
      <c r="M5" s="33"/>
    </row>
    <row r="6" spans="1:18" s="19" customFormat="1" ht="43.5" customHeight="1" x14ac:dyDescent="0.2">
      <c r="A6" s="38" t="s">
        <v>14</v>
      </c>
      <c r="B6" s="38"/>
      <c r="C6" s="38"/>
      <c r="D6" s="38"/>
      <c r="E6" s="38"/>
      <c r="F6" s="38"/>
      <c r="G6" s="38"/>
      <c r="H6" s="38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56" t="s">
        <v>22</v>
      </c>
      <c r="D10" s="36" t="s">
        <v>23</v>
      </c>
      <c r="E10" s="56" t="s">
        <v>18</v>
      </c>
      <c r="F10" s="57">
        <v>1</v>
      </c>
      <c r="G10" s="58">
        <v>3664.1777999999999</v>
      </c>
      <c r="H10" s="36">
        <v>2009</v>
      </c>
      <c r="I10" s="31"/>
      <c r="J10" s="35">
        <v>4502</v>
      </c>
      <c r="K10" s="25">
        <v>1.41</v>
      </c>
      <c r="L10" s="25">
        <f>J10*K10</f>
        <v>6347.82</v>
      </c>
      <c r="M10" s="25">
        <f>L10*F10</f>
        <v>6347.82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56" t="s">
        <v>24</v>
      </c>
      <c r="D11" s="36" t="s">
        <v>25</v>
      </c>
      <c r="E11" s="56" t="s">
        <v>18</v>
      </c>
      <c r="F11" s="57">
        <v>18</v>
      </c>
      <c r="G11" s="58">
        <v>8147.9301624</v>
      </c>
      <c r="H11" s="36">
        <v>2015</v>
      </c>
      <c r="I11" s="31"/>
      <c r="J11" s="35">
        <v>7229.88</v>
      </c>
      <c r="K11" s="25">
        <v>1.41</v>
      </c>
      <c r="L11" s="25">
        <f t="shared" ref="L11" si="0">J11*K11</f>
        <v>10194.130799999999</v>
      </c>
      <c r="M11" s="25">
        <f t="shared" ref="M11" si="1">L11*F11</f>
        <v>183494.35439999998</v>
      </c>
      <c r="N11" s="25"/>
      <c r="P11" s="25"/>
      <c r="Q11" s="25"/>
      <c r="R11" s="25"/>
    </row>
    <row r="12" spans="1:18" s="4" customFormat="1" x14ac:dyDescent="0.25">
      <c r="A12" s="49" t="s">
        <v>7</v>
      </c>
      <c r="B12" s="49"/>
      <c r="C12" s="49"/>
      <c r="D12" s="49"/>
      <c r="E12" s="17"/>
      <c r="F12" s="21">
        <f>SUM(F10:F11)</f>
        <v>19</v>
      </c>
      <c r="G12" s="21"/>
      <c r="H12" s="18"/>
      <c r="J12" s="26"/>
      <c r="K12" s="26"/>
      <c r="L12" s="26"/>
      <c r="M12" s="26">
        <f>SUM(M10:M11)</f>
        <v>189842.17439999999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0" t="s">
        <v>8</v>
      </c>
      <c r="B14" s="51"/>
      <c r="C14" s="51"/>
      <c r="D14" s="52"/>
      <c r="E14" s="53" t="s">
        <v>9</v>
      </c>
      <c r="F14" s="53"/>
      <c r="G14" s="53"/>
      <c r="H14" s="53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6" t="s">
        <v>10</v>
      </c>
      <c r="B15" s="47"/>
      <c r="C15" s="47"/>
      <c r="D15" s="48"/>
      <c r="E15" s="45" t="s">
        <v>27</v>
      </c>
      <c r="F15" s="45"/>
      <c r="G15" s="45"/>
      <c r="H15" s="45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6" t="s">
        <v>11</v>
      </c>
      <c r="B16" s="47"/>
      <c r="C16" s="47"/>
      <c r="D16" s="48"/>
      <c r="E16" s="45" t="s">
        <v>27</v>
      </c>
      <c r="F16" s="45"/>
      <c r="G16" s="45"/>
      <c r="H16" s="45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37" t="s">
        <v>16</v>
      </c>
      <c r="B19" s="37"/>
      <c r="C19" s="37"/>
      <c r="D19" s="37"/>
      <c r="E19" s="30"/>
      <c r="F19" s="30"/>
      <c r="G19" s="54" t="s">
        <v>17</v>
      </c>
      <c r="H19" s="55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2019-08-16T10:12:58Z</dcterms:modified>
</cp:coreProperties>
</file>